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ИМ 12А" sheetId="1" r:id="rId1"/>
  </sheets>
  <externalReferences>
    <externalReference r:id="rId2"/>
  </externalReferences>
  <definedNames>
    <definedName name="Z_6E36EA37_049E_4FAE_B719_2847CD16F858_.wvu.Cols" localSheetId="0" hidden="1">'КИМ 12А'!$F:$H,'КИМ 12А'!$L:$O</definedName>
    <definedName name="Z_6E36EA37_049E_4FAE_B719_2847CD16F858_.wvu.Rows" localSheetId="0" hidden="1">'КИМ 12А'!$42:$45</definedName>
    <definedName name="Z_73C0D023_21BD_4441_8EFA_957546C15799_.wvu.Cols" localSheetId="0" hidden="1">'КИМ 12А'!$F:$H,'КИМ 12А'!$L:$O</definedName>
    <definedName name="Z_73C0D023_21BD_4441_8EFA_957546C15799_.wvu.Rows" localSheetId="0" hidden="1">'КИМ 12А'!$42:$45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L39"/>
  <c r="F39"/>
  <c r="O38"/>
  <c r="M38"/>
  <c r="F38"/>
  <c r="O37"/>
  <c r="M37"/>
  <c r="F37"/>
  <c r="O36"/>
  <c r="M36"/>
  <c r="F36"/>
  <c r="O35"/>
  <c r="M35"/>
  <c r="F35"/>
  <c r="O34"/>
  <c r="M34"/>
  <c r="F34"/>
  <c r="F32" s="1"/>
  <c r="O32"/>
  <c r="M32"/>
  <c r="L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/>
  <c r="F50" s="1"/>
  <c r="N25"/>
  <c r="N50" s="1"/>
  <c r="M25"/>
  <c r="L25"/>
  <c r="L50" s="1"/>
  <c r="G24"/>
  <c r="G44" s="1"/>
  <c r="H44" s="1"/>
  <c r="E3"/>
  <c r="F54" l="1"/>
  <c r="F57" s="1"/>
  <c r="I32"/>
  <c r="H35"/>
  <c r="H39"/>
  <c r="I39"/>
  <c r="G27"/>
  <c r="G28"/>
  <c r="H28" s="1"/>
  <c r="G29"/>
  <c r="H29" s="1"/>
  <c r="G30"/>
  <c r="H30" s="1"/>
  <c r="G31"/>
  <c r="H31" s="1"/>
  <c r="G32"/>
  <c r="H32" s="1"/>
  <c r="G33"/>
  <c r="H33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4"/>
  <c r="H34" s="1"/>
  <c r="G35"/>
  <c r="G36"/>
  <c r="H36" s="1"/>
  <c r="G37"/>
  <c r="H37" s="1"/>
  <c r="G38"/>
  <c r="H38" s="1"/>
  <c r="G39"/>
  <c r="M39"/>
  <c r="M50" s="1"/>
  <c r="G42"/>
  <c r="H42" s="1"/>
  <c r="I50" l="1"/>
  <c r="I54" s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<sst xmlns="http://schemas.openxmlformats.org/spreadsheetml/2006/main" count="65" uniqueCount="54">
  <si>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ул.Ким,12А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</si>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</sst>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6.140625" style="1" customWidth="1"/>
    <col min="5" max="5" width="15.710937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4" width="8.85546875" style="1" hidden="1" customWidth="1"/>
    <col min="15" max="15" width="11.140625" style="1" hidden="1" customWidth="1"/>
    <col min="16" max="16384" width="9.140625" style="1"/>
  </cols>
  <sheetData>
    <row r="1" spans="1:10" ht="16.5" customHeight="1">
      <c r="A1" s="52" t="s">
        <v>52</v>
      </c>
      <c r="B1" s="52"/>
      <c r="C1" s="52"/>
      <c r="D1" s="52"/>
      <c r="E1" s="52"/>
      <c r="F1" s="52"/>
      <c r="G1" s="52"/>
      <c r="H1" s="52"/>
      <c r="I1" s="52"/>
      <c r="J1" s="53"/>
    </row>
    <row r="2" spans="1:10" ht="12.75" customHeight="1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14.25" customHeight="1">
      <c r="A3" s="56" t="s">
        <v>1</v>
      </c>
      <c r="B3" s="57"/>
      <c r="C3" s="57"/>
      <c r="D3" s="57"/>
      <c r="E3" s="2">
        <f>E4+E5</f>
        <v>2579</v>
      </c>
      <c r="F3" s="3"/>
      <c r="G3" s="4"/>
      <c r="H3" s="4"/>
      <c r="I3" s="5" t="s">
        <v>2</v>
      </c>
    </row>
    <row r="4" spans="1:10" ht="14.25" customHeight="1">
      <c r="A4" s="56" t="s">
        <v>3</v>
      </c>
      <c r="B4" s="57"/>
      <c r="C4" s="57"/>
      <c r="D4" s="57"/>
      <c r="E4" s="2">
        <v>2579</v>
      </c>
      <c r="F4" s="3"/>
      <c r="G4" s="4"/>
      <c r="H4" s="4"/>
      <c r="I4" s="5" t="s">
        <v>2</v>
      </c>
    </row>
    <row r="5" spans="1:10" ht="14.25" customHeight="1">
      <c r="A5" s="56" t="s">
        <v>4</v>
      </c>
      <c r="B5" s="57"/>
      <c r="C5" s="57"/>
      <c r="D5" s="57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1" t="s">
        <v>6</v>
      </c>
      <c r="F6" s="51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59" t="s">
        <v>8</v>
      </c>
      <c r="B8" s="60"/>
      <c r="C8" s="60"/>
      <c r="D8" s="61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2" t="s">
        <v>12</v>
      </c>
      <c r="B9" s="63"/>
      <c r="C9" s="63"/>
      <c r="D9" s="64"/>
      <c r="E9" s="22"/>
      <c r="F9" s="22"/>
      <c r="G9" s="23"/>
      <c r="H9" s="23"/>
      <c r="I9" s="22"/>
      <c r="J9" s="24"/>
    </row>
    <row r="10" spans="1:10" ht="13.15" customHeight="1">
      <c r="A10" s="65" t="s">
        <v>13</v>
      </c>
      <c r="B10" s="66"/>
      <c r="C10" s="66"/>
      <c r="D10" s="67"/>
      <c r="E10" s="25">
        <v>653105.9</v>
      </c>
      <c r="F10" s="25"/>
      <c r="G10" s="23"/>
      <c r="H10" s="23"/>
      <c r="I10" s="25">
        <v>634097.64</v>
      </c>
      <c r="J10" s="26">
        <v>158059.13</v>
      </c>
    </row>
    <row r="11" spans="1:10" ht="14.45" customHeight="1">
      <c r="A11" s="65" t="s">
        <v>14</v>
      </c>
      <c r="B11" s="66"/>
      <c r="C11" s="66"/>
      <c r="D11" s="67"/>
      <c r="E11" s="25"/>
      <c r="F11" s="25"/>
      <c r="G11" s="23"/>
      <c r="H11" s="23"/>
      <c r="I11" s="25"/>
      <c r="J11" s="26"/>
    </row>
    <row r="12" spans="1:10" ht="13.9" customHeight="1">
      <c r="A12" s="65" t="s">
        <v>15</v>
      </c>
      <c r="B12" s="66"/>
      <c r="C12" s="66"/>
      <c r="D12" s="67"/>
      <c r="E12" s="25">
        <v>107671.6</v>
      </c>
      <c r="F12" s="25"/>
      <c r="G12" s="23"/>
      <c r="H12" s="23"/>
      <c r="I12" s="25">
        <v>108115.8</v>
      </c>
      <c r="J12" s="26">
        <v>13495.76</v>
      </c>
    </row>
    <row r="13" spans="1:10" ht="15.75" customHeight="1">
      <c r="A13" s="65" t="s">
        <v>16</v>
      </c>
      <c r="B13" s="66"/>
      <c r="C13" s="66"/>
      <c r="D13" s="67"/>
      <c r="E13" s="25">
        <v>153097.65</v>
      </c>
      <c r="F13" s="25"/>
      <c r="G13" s="23"/>
      <c r="H13" s="23"/>
      <c r="I13" s="25">
        <v>153962.32999999999</v>
      </c>
      <c r="J13" s="26">
        <v>19686.05</v>
      </c>
    </row>
    <row r="14" spans="1:10" ht="14.45" customHeight="1">
      <c r="A14" s="58" t="s">
        <v>17</v>
      </c>
      <c r="B14" s="58"/>
      <c r="C14" s="58"/>
      <c r="D14" s="58"/>
      <c r="E14" s="25">
        <v>253572.2</v>
      </c>
      <c r="F14" s="25"/>
      <c r="G14" s="23"/>
      <c r="H14" s="23"/>
      <c r="I14" s="25">
        <v>275099.09999999998</v>
      </c>
      <c r="J14" s="26">
        <v>73528.210000000006</v>
      </c>
    </row>
    <row r="15" spans="1:10" ht="15.75">
      <c r="A15" s="68" t="s">
        <v>18</v>
      </c>
      <c r="B15" s="69"/>
      <c r="C15" s="69"/>
      <c r="D15" s="70"/>
      <c r="E15" s="25"/>
      <c r="F15" s="25"/>
      <c r="G15" s="23"/>
      <c r="H15" s="23"/>
      <c r="I15" s="25"/>
      <c r="J15" s="26"/>
    </row>
    <row r="16" spans="1:10" ht="17.25" customHeight="1">
      <c r="A16" s="71" t="s">
        <v>19</v>
      </c>
      <c r="B16" s="72"/>
      <c r="C16" s="72"/>
      <c r="D16" s="73"/>
      <c r="E16" s="25">
        <v>416335.85</v>
      </c>
      <c r="F16" s="25"/>
      <c r="G16" s="23"/>
      <c r="H16" s="23"/>
      <c r="I16" s="25">
        <v>405993.83</v>
      </c>
      <c r="J16" s="26">
        <v>89762.1</v>
      </c>
    </row>
    <row r="17" spans="1:15" ht="15.75">
      <c r="A17" s="58" t="s">
        <v>20</v>
      </c>
      <c r="B17" s="58"/>
      <c r="C17" s="58"/>
      <c r="D17" s="58"/>
      <c r="E17" s="25">
        <v>40851.599999999999</v>
      </c>
      <c r="F17" s="25"/>
      <c r="G17" s="23"/>
      <c r="H17" s="23"/>
      <c r="I17" s="25">
        <v>39947.449999999997</v>
      </c>
      <c r="J17" s="26">
        <v>9210.18</v>
      </c>
      <c r="M17" s="27"/>
    </row>
    <row r="18" spans="1:15" ht="15.75">
      <c r="A18" s="58" t="s">
        <v>21</v>
      </c>
      <c r="B18" s="58"/>
      <c r="C18" s="58"/>
      <c r="D18" s="58"/>
      <c r="E18" s="25"/>
      <c r="F18" s="25"/>
      <c r="G18" s="23"/>
      <c r="H18" s="23"/>
      <c r="I18" s="25"/>
      <c r="J18" s="26"/>
    </row>
    <row r="19" spans="1:15" ht="15.75">
      <c r="A19" s="58" t="s">
        <v>22</v>
      </c>
      <c r="B19" s="58"/>
      <c r="C19" s="58"/>
      <c r="D19" s="58"/>
      <c r="E19" s="25"/>
      <c r="F19" s="25"/>
      <c r="G19" s="23"/>
      <c r="H19" s="23"/>
      <c r="I19" s="25"/>
      <c r="J19" s="26"/>
    </row>
    <row r="20" spans="1:15" ht="15.75">
      <c r="A20" s="77" t="s">
        <v>23</v>
      </c>
      <c r="B20" s="77"/>
      <c r="C20" s="77"/>
      <c r="D20" s="77"/>
      <c r="E20" s="25"/>
      <c r="F20" s="25"/>
      <c r="G20" s="23"/>
      <c r="H20" s="23"/>
      <c r="I20" s="25"/>
      <c r="J20" s="26"/>
    </row>
    <row r="21" spans="1:15" ht="15.75">
      <c r="A21" s="58" t="s">
        <v>24</v>
      </c>
      <c r="B21" s="58"/>
      <c r="C21" s="58"/>
      <c r="D21" s="58"/>
      <c r="E21" s="25">
        <v>5807.34</v>
      </c>
      <c r="F21" s="25"/>
      <c r="G21" s="23"/>
      <c r="H21" s="23"/>
      <c r="I21" s="25">
        <v>5518.45</v>
      </c>
      <c r="J21" s="26">
        <v>2110.13</v>
      </c>
      <c r="M21" s="27"/>
    </row>
    <row r="22" spans="1:15" ht="8.4499999999999993" customHeight="1">
      <c r="A22" s="28"/>
      <c r="B22" s="29"/>
      <c r="C22" s="29"/>
      <c r="D22" s="29"/>
      <c r="E22" s="49"/>
      <c r="F22" s="49"/>
      <c r="G22" s="50"/>
      <c r="H22" s="50"/>
      <c r="I22" s="49"/>
      <c r="J22" s="30"/>
    </row>
    <row r="23" spans="1:15" ht="15.75">
      <c r="A23" s="31" t="s">
        <v>25</v>
      </c>
      <c r="B23" s="31"/>
      <c r="C23" s="31"/>
      <c r="D23" s="31"/>
      <c r="E23" s="32"/>
      <c r="F23" s="48"/>
      <c r="G23" s="17"/>
      <c r="H23" s="17"/>
      <c r="I23" s="18"/>
      <c r="O23" s="33">
        <v>1.0063800000000001</v>
      </c>
    </row>
    <row r="24" spans="1:15" ht="15.75">
      <c r="A24" s="78" t="s">
        <v>53</v>
      </c>
      <c r="B24" s="78"/>
      <c r="C24" s="78"/>
      <c r="D24" s="78"/>
      <c r="E24" s="78"/>
      <c r="F24" s="34"/>
      <c r="G24" s="35">
        <f>'[1]УК ВР 2011 ГОД  (2)'!AC40</f>
        <v>1279.67</v>
      </c>
      <c r="H24" s="16"/>
      <c r="I24" s="25">
        <v>-397137.35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9" t="s">
        <v>30</v>
      </c>
      <c r="B25" s="80"/>
      <c r="C25" s="80"/>
      <c r="D25" s="80"/>
      <c r="E25" s="81"/>
      <c r="F25" s="37"/>
      <c r="G25" s="37"/>
      <c r="H25" s="37"/>
      <c r="I25" s="87">
        <f>SUM(I27:I31)</f>
        <v>104519.57</v>
      </c>
      <c r="L25" s="85">
        <f t="shared" ref="L25:O25" si="0">SUM(L27:L31)</f>
        <v>99478.45</v>
      </c>
      <c r="M25" s="85">
        <f t="shared" si="0"/>
        <v>117384.57099999998</v>
      </c>
      <c r="N25" s="85">
        <f t="shared" si="0"/>
        <v>0</v>
      </c>
      <c r="O25" s="85">
        <f t="shared" si="0"/>
        <v>0</v>
      </c>
    </row>
    <row r="26" spans="1:15" ht="26.25" customHeight="1">
      <c r="A26" s="82"/>
      <c r="B26" s="83"/>
      <c r="C26" s="83"/>
      <c r="D26" s="83"/>
      <c r="E26" s="84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88"/>
      <c r="L26" s="86"/>
      <c r="M26" s="86"/>
      <c r="N26" s="86"/>
      <c r="O26" s="86"/>
    </row>
    <row r="27" spans="1:15" ht="15.75">
      <c r="A27" s="74" t="s">
        <v>31</v>
      </c>
      <c r="B27" s="75"/>
      <c r="C27" s="75"/>
      <c r="D27" s="75"/>
      <c r="E27" s="76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21378.82</v>
      </c>
      <c r="L27" s="41">
        <v>34693.68</v>
      </c>
      <c r="M27" s="41">
        <f>L27*118%</f>
        <v>40938.542399999998</v>
      </c>
      <c r="N27" s="41"/>
      <c r="O27" s="41">
        <f>N27*$O$23</f>
        <v>0</v>
      </c>
    </row>
    <row r="28" spans="1:15" ht="15.75">
      <c r="A28" s="74" t="s">
        <v>32</v>
      </c>
      <c r="B28" s="75"/>
      <c r="C28" s="75"/>
      <c r="D28" s="75"/>
      <c r="E28" s="76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6158.82</v>
      </c>
      <c r="L28" s="41">
        <v>10436.030000000001</v>
      </c>
      <c r="M28" s="41">
        <f t="shared" ref="M28:M31" si="4">L28*118%</f>
        <v>12314.5154</v>
      </c>
      <c r="N28" s="41"/>
      <c r="O28" s="41">
        <f t="shared" ref="O28:O31" si="5">N28*$O$23</f>
        <v>0</v>
      </c>
    </row>
    <row r="29" spans="1:15" ht="15.75">
      <c r="A29" s="74" t="s">
        <v>33</v>
      </c>
      <c r="B29" s="75"/>
      <c r="C29" s="75"/>
      <c r="D29" s="75"/>
      <c r="E29" s="76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935.68</v>
      </c>
      <c r="L29" s="41">
        <v>18349.47</v>
      </c>
      <c r="M29" s="41">
        <f t="shared" si="4"/>
        <v>21652.374599999999</v>
      </c>
      <c r="N29" s="41"/>
      <c r="O29" s="41">
        <f t="shared" si="5"/>
        <v>0</v>
      </c>
    </row>
    <row r="30" spans="1:15" ht="15.75">
      <c r="A30" s="74" t="s">
        <v>34</v>
      </c>
      <c r="B30" s="75"/>
      <c r="C30" s="75"/>
      <c r="D30" s="75"/>
      <c r="E30" s="76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30976.720000000001</v>
      </c>
      <c r="L30" s="41"/>
      <c r="M30" s="41">
        <f t="shared" si="4"/>
        <v>0</v>
      </c>
      <c r="N30" s="41"/>
      <c r="O30" s="41">
        <f t="shared" si="5"/>
        <v>0</v>
      </c>
    </row>
    <row r="31" spans="1:15" ht="45.75" customHeight="1">
      <c r="A31" s="90" t="s">
        <v>35</v>
      </c>
      <c r="B31" s="91"/>
      <c r="C31" s="91"/>
      <c r="D31" s="91"/>
      <c r="E31" s="92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45069.53</v>
      </c>
      <c r="L31" s="41">
        <v>35999.269999999997</v>
      </c>
      <c r="M31" s="41">
        <f t="shared" si="4"/>
        <v>42479.138599999991</v>
      </c>
      <c r="N31" s="41"/>
      <c r="O31" s="41">
        <f t="shared" si="5"/>
        <v>0</v>
      </c>
    </row>
    <row r="32" spans="1:15" ht="15.75" customHeight="1">
      <c r="A32" s="79" t="s">
        <v>36</v>
      </c>
      <c r="B32" s="80"/>
      <c r="C32" s="80"/>
      <c r="D32" s="80"/>
      <c r="E32" s="81"/>
      <c r="F32" s="93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87">
        <f>SUM(I34:I38)</f>
        <v>245566.63999999998</v>
      </c>
      <c r="L32" s="85">
        <f t="shared" ref="L32:O32" si="6">SUM(L34:L38)</f>
        <v>80349.820000000007</v>
      </c>
      <c r="M32" s="85">
        <f t="shared" si="6"/>
        <v>94812.787599999996</v>
      </c>
      <c r="N32" s="85"/>
      <c r="O32" s="85">
        <f t="shared" si="6"/>
        <v>54845.636857199999</v>
      </c>
    </row>
    <row r="33" spans="1:15" ht="30" customHeight="1">
      <c r="A33" s="82"/>
      <c r="B33" s="83"/>
      <c r="C33" s="83"/>
      <c r="D33" s="83"/>
      <c r="E33" s="84"/>
      <c r="F33" s="94"/>
      <c r="G33" s="39">
        <f t="shared" si="2"/>
        <v>0</v>
      </c>
      <c r="H33" s="39">
        <f t="shared" si="3"/>
        <v>0</v>
      </c>
      <c r="I33" s="88"/>
      <c r="L33" s="86"/>
      <c r="M33" s="86"/>
      <c r="N33" s="86"/>
      <c r="O33" s="86"/>
    </row>
    <row r="34" spans="1:15" ht="15.75">
      <c r="A34" s="89" t="s">
        <v>31</v>
      </c>
      <c r="B34" s="89"/>
      <c r="C34" s="89"/>
      <c r="D34" s="89"/>
      <c r="E34" s="89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56832.51</v>
      </c>
      <c r="L34" s="41">
        <v>15856.11</v>
      </c>
      <c r="M34" s="41">
        <f t="shared" ref="M34:M38" si="7">L34*118%</f>
        <v>18710.209800000001</v>
      </c>
      <c r="N34" s="41">
        <v>27588.95</v>
      </c>
      <c r="O34" s="41">
        <f t="shared" ref="O34:O38" si="8">N34*$O$23</f>
        <v>27764.967501000003</v>
      </c>
    </row>
    <row r="35" spans="1:15" ht="15.75">
      <c r="A35" s="89" t="s">
        <v>32</v>
      </c>
      <c r="B35" s="89"/>
      <c r="C35" s="89"/>
      <c r="D35" s="89"/>
      <c r="E35" s="89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14249.9</v>
      </c>
      <c r="L35" s="41">
        <v>4773.63</v>
      </c>
      <c r="M35" s="41">
        <f t="shared" si="7"/>
        <v>5632.8833999999997</v>
      </c>
      <c r="N35" s="41">
        <v>5404.21</v>
      </c>
      <c r="O35" s="41">
        <f t="shared" si="8"/>
        <v>5438.6888598000005</v>
      </c>
    </row>
    <row r="36" spans="1:15" ht="15.75">
      <c r="A36" s="89" t="s">
        <v>33</v>
      </c>
      <c r="B36" s="89"/>
      <c r="C36" s="89"/>
      <c r="D36" s="89"/>
      <c r="E36" s="89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9734.35</v>
      </c>
      <c r="L36" s="41">
        <v>3309.9</v>
      </c>
      <c r="M36" s="41">
        <f t="shared" si="7"/>
        <v>3905.6819999999998</v>
      </c>
      <c r="N36" s="41">
        <v>13653.08</v>
      </c>
      <c r="O36" s="41">
        <f t="shared" si="8"/>
        <v>13740.186650400001</v>
      </c>
    </row>
    <row r="37" spans="1:15" ht="15.75">
      <c r="A37" s="89" t="s">
        <v>34</v>
      </c>
      <c r="B37" s="89"/>
      <c r="C37" s="89"/>
      <c r="D37" s="89"/>
      <c r="E37" s="89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81719.48+7800</f>
        <v>89519.48</v>
      </c>
      <c r="L37" s="41">
        <v>25226.799999999999</v>
      </c>
      <c r="M37" s="41">
        <f t="shared" si="7"/>
        <v>29767.623999999996</v>
      </c>
      <c r="N37" s="41"/>
      <c r="O37" s="41">
        <f t="shared" si="8"/>
        <v>0</v>
      </c>
    </row>
    <row r="38" spans="1:15" ht="48" customHeight="1">
      <c r="A38" s="90" t="s">
        <v>37</v>
      </c>
      <c r="B38" s="95"/>
      <c r="C38" s="95"/>
      <c r="D38" s="95"/>
      <c r="E38" s="96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75230.399999999994</v>
      </c>
      <c r="L38" s="41">
        <v>31183.38</v>
      </c>
      <c r="M38" s="41">
        <f t="shared" si="7"/>
        <v>36796.388399999996</v>
      </c>
      <c r="N38" s="41">
        <v>7851.7</v>
      </c>
      <c r="O38" s="41">
        <f t="shared" si="8"/>
        <v>7901.7938460000005</v>
      </c>
    </row>
    <row r="39" spans="1:15" ht="15.6" customHeight="1">
      <c r="A39" s="97" t="s">
        <v>38</v>
      </c>
      <c r="B39" s="98"/>
      <c r="C39" s="98"/>
      <c r="D39" s="98"/>
      <c r="E39" s="99"/>
      <c r="F39" s="42">
        <f t="shared" ref="F39:I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3">
        <f t="shared" si="9"/>
        <v>85372.6</v>
      </c>
      <c r="L39" s="44">
        <f t="shared" ref="L39:O39" si="10">SUM(L40:L48)</f>
        <v>45154.83</v>
      </c>
      <c r="M39" s="44">
        <f t="shared" si="10"/>
        <v>53282.699399999998</v>
      </c>
      <c r="N39" s="44">
        <v>12877.71</v>
      </c>
      <c r="O39" s="44">
        <f t="shared" si="10"/>
        <v>86086.389283200013</v>
      </c>
    </row>
    <row r="40" spans="1:15" ht="15.75">
      <c r="A40" s="100" t="s">
        <v>39</v>
      </c>
      <c r="B40" s="101"/>
      <c r="C40" s="101"/>
      <c r="D40" s="101"/>
      <c r="E40" s="102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61035.46</v>
      </c>
      <c r="L40" s="41">
        <v>281.85000000000002</v>
      </c>
      <c r="M40" s="41">
        <f t="shared" ref="M40:M49" si="11">L40*118%</f>
        <v>332.58300000000003</v>
      </c>
      <c r="N40" s="41">
        <v>59402.41</v>
      </c>
      <c r="O40" s="41">
        <f t="shared" ref="O40:O49" si="12">N40*$O$23</f>
        <v>59781.397375800007</v>
      </c>
    </row>
    <row r="41" spans="1:15" ht="15.75">
      <c r="A41" s="74" t="s">
        <v>32</v>
      </c>
      <c r="B41" s="75"/>
      <c r="C41" s="75"/>
      <c r="D41" s="75"/>
      <c r="E41" s="75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12296.84</v>
      </c>
      <c r="L41" s="41">
        <v>83.31</v>
      </c>
      <c r="M41" s="41">
        <f t="shared" si="11"/>
        <v>98.305799999999991</v>
      </c>
      <c r="N41" s="41">
        <v>12012.12</v>
      </c>
      <c r="O41" s="41">
        <f t="shared" si="12"/>
        <v>12088.757325600001</v>
      </c>
    </row>
    <row r="42" spans="1:15" ht="15.6" hidden="1" customHeight="1">
      <c r="A42" s="89" t="s">
        <v>40</v>
      </c>
      <c r="B42" s="89"/>
      <c r="C42" s="89"/>
      <c r="D42" s="89"/>
      <c r="E42" s="74"/>
      <c r="F42" s="39"/>
      <c r="G42" s="39">
        <f t="shared" si="2"/>
        <v>0</v>
      </c>
      <c r="H42" s="39">
        <f t="shared" si="3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4" t="s">
        <v>32</v>
      </c>
      <c r="B43" s="75"/>
      <c r="C43" s="75"/>
      <c r="D43" s="75"/>
      <c r="E43" s="75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89" t="s">
        <v>41</v>
      </c>
      <c r="B44" s="89"/>
      <c r="C44" s="89"/>
      <c r="D44" s="89"/>
      <c r="E44" s="74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4" t="s">
        <v>32</v>
      </c>
      <c r="B45" s="75"/>
      <c r="C45" s="75"/>
      <c r="D45" s="75"/>
      <c r="E45" s="75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89" t="s">
        <v>33</v>
      </c>
      <c r="B46" s="89"/>
      <c r="C46" s="89"/>
      <c r="D46" s="89"/>
      <c r="E46" s="74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384.99</v>
      </c>
      <c r="L46" s="41">
        <v>34.119999999999997</v>
      </c>
      <c r="M46" s="41">
        <f t="shared" si="11"/>
        <v>40.261599999999994</v>
      </c>
      <c r="N46" s="41">
        <v>624.15</v>
      </c>
      <c r="O46" s="41">
        <f t="shared" si="12"/>
        <v>628.13207699999998</v>
      </c>
    </row>
    <row r="47" spans="1:15" ht="15.75">
      <c r="A47" s="74" t="s">
        <v>34</v>
      </c>
      <c r="B47" s="75"/>
      <c r="C47" s="75"/>
      <c r="D47" s="75"/>
      <c r="E47" s="75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711.76</v>
      </c>
      <c r="L47" s="41">
        <v>26371.19</v>
      </c>
      <c r="M47" s="41">
        <f t="shared" si="11"/>
        <v>31118.004199999996</v>
      </c>
      <c r="N47" s="41"/>
      <c r="O47" s="41">
        <f t="shared" si="12"/>
        <v>0</v>
      </c>
    </row>
    <row r="48" spans="1:15" ht="42.75" customHeight="1">
      <c r="A48" s="90" t="s">
        <v>37</v>
      </c>
      <c r="B48" s="95"/>
      <c r="C48" s="95"/>
      <c r="D48" s="95"/>
      <c r="E48" s="96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10943.55</v>
      </c>
      <c r="L48" s="41">
        <v>18384.36</v>
      </c>
      <c r="M48" s="41">
        <f t="shared" si="11"/>
        <v>21693.5448</v>
      </c>
      <c r="N48" s="41">
        <v>13501.96</v>
      </c>
      <c r="O48" s="41">
        <f t="shared" si="12"/>
        <v>13588.102504799999</v>
      </c>
    </row>
    <row r="49" spans="1:15" ht="15.6" customHeight="1">
      <c r="A49" s="97" t="s">
        <v>42</v>
      </c>
      <c r="B49" s="75"/>
      <c r="C49" s="75"/>
      <c r="D49" s="75"/>
      <c r="E49" s="76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272.76</v>
      </c>
      <c r="L49" s="41">
        <v>227.23</v>
      </c>
      <c r="M49" s="41">
        <f t="shared" si="11"/>
        <v>268.13139999999999</v>
      </c>
      <c r="N49" s="41">
        <v>352.84</v>
      </c>
      <c r="O49" s="41">
        <f t="shared" si="12"/>
        <v>355.09111919999998</v>
      </c>
    </row>
    <row r="50" spans="1:15" ht="15.75">
      <c r="A50" s="104" t="s">
        <v>43</v>
      </c>
      <c r="B50" s="105"/>
      <c r="C50" s="105"/>
      <c r="D50" s="105"/>
      <c r="E50" s="106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435731.56999999995</v>
      </c>
      <c r="L50" s="44">
        <f t="shared" ref="L50:O50" si="13">L25+L32+L39+L49</f>
        <v>225210.33000000005</v>
      </c>
      <c r="M50" s="44">
        <f t="shared" si="13"/>
        <v>265748.18939999997</v>
      </c>
      <c r="N50" s="44">
        <f t="shared" si="13"/>
        <v>13230.55</v>
      </c>
      <c r="O50" s="44">
        <f t="shared" si="13"/>
        <v>141287.1172596</v>
      </c>
    </row>
    <row r="51" spans="1:15" ht="15.75">
      <c r="A51" s="74" t="s">
        <v>44</v>
      </c>
      <c r="B51" s="75"/>
      <c r="C51" s="75"/>
      <c r="D51" s="75"/>
      <c r="E51" s="75"/>
      <c r="F51" s="42"/>
      <c r="G51" s="42"/>
      <c r="H51" s="42"/>
      <c r="I51" s="40">
        <v>47138.44</v>
      </c>
      <c r="L51" s="41"/>
      <c r="M51" s="41"/>
      <c r="N51" s="41"/>
      <c r="O51" s="41"/>
    </row>
    <row r="52" spans="1:15" ht="15.75">
      <c r="A52" s="74" t="s">
        <v>45</v>
      </c>
      <c r="B52" s="75"/>
      <c r="C52" s="75"/>
      <c r="D52" s="75"/>
      <c r="E52" s="75"/>
      <c r="F52" s="42"/>
      <c r="G52" s="42"/>
      <c r="H52" s="42"/>
      <c r="I52" s="40">
        <v>40120.75</v>
      </c>
      <c r="L52" s="41"/>
      <c r="M52" s="41"/>
      <c r="N52" s="41"/>
      <c r="O52" s="41"/>
    </row>
    <row r="53" spans="1:15" ht="17.25" customHeight="1">
      <c r="A53" s="100" t="s">
        <v>46</v>
      </c>
      <c r="B53" s="101"/>
      <c r="C53" s="101"/>
      <c r="D53" s="101"/>
      <c r="E53" s="102"/>
      <c r="F53" s="42"/>
      <c r="G53" s="42"/>
      <c r="H53" s="42"/>
      <c r="I53" s="40">
        <v>12977.41</v>
      </c>
      <c r="L53" s="41"/>
      <c r="M53" s="41"/>
      <c r="N53" s="41"/>
      <c r="O53" s="41"/>
    </row>
    <row r="54" spans="1:15" ht="15.75">
      <c r="A54" s="103" t="s">
        <v>47</v>
      </c>
      <c r="B54" s="103"/>
      <c r="C54" s="103"/>
      <c r="D54" s="103"/>
      <c r="E54" s="103"/>
      <c r="F54" s="42">
        <f>F50+F51+F52</f>
        <v>520189.31000000006</v>
      </c>
      <c r="G54" s="42"/>
      <c r="H54" s="42"/>
      <c r="I54" s="43">
        <f>I50+I51+I52+I53</f>
        <v>535968.16999999993</v>
      </c>
      <c r="L54" s="41"/>
      <c r="M54" s="41"/>
      <c r="N54" s="41"/>
      <c r="O54" s="41"/>
    </row>
    <row r="55" spans="1:15" ht="15.75">
      <c r="A55" s="78" t="s">
        <v>48</v>
      </c>
      <c r="B55" s="78"/>
      <c r="C55" s="78"/>
      <c r="D55" s="78"/>
      <c r="E55" s="78"/>
      <c r="F55" s="45"/>
      <c r="G55" s="45"/>
      <c r="H55" s="45"/>
      <c r="I55" s="46">
        <f>E16</f>
        <v>416335.85</v>
      </c>
      <c r="L55" s="41"/>
      <c r="M55" s="41"/>
      <c r="N55" s="41"/>
      <c r="O55" s="41"/>
    </row>
    <row r="56" spans="1:15" ht="15.75">
      <c r="A56" s="78" t="s">
        <v>49</v>
      </c>
      <c r="B56" s="78"/>
      <c r="C56" s="78"/>
      <c r="D56" s="78"/>
      <c r="E56" s="78"/>
      <c r="F56" s="45"/>
      <c r="G56" s="45"/>
      <c r="H56" s="45"/>
      <c r="I56" s="43">
        <f>I16</f>
        <v>405993.83</v>
      </c>
      <c r="K56" s="47"/>
      <c r="L56" s="41"/>
      <c r="M56" s="41"/>
      <c r="N56" s="41"/>
      <c r="O56" s="41"/>
    </row>
    <row r="57" spans="1:15" ht="15.75">
      <c r="A57" s="103" t="s">
        <v>50</v>
      </c>
      <c r="B57" s="103"/>
      <c r="C57" s="103"/>
      <c r="D57" s="103"/>
      <c r="E57" s="103"/>
      <c r="F57" s="42">
        <f>F56-F54</f>
        <v>-520189.31000000006</v>
      </c>
      <c r="G57" s="42"/>
      <c r="H57" s="42"/>
      <c r="I57" s="43">
        <f>I24+I55-I54</f>
        <v>-516769.66999999993</v>
      </c>
      <c r="L57" s="44" t="e">
        <f t="shared" ref="L57:O57" si="14">L24+L56-L54</f>
        <v>#VALUE!</v>
      </c>
      <c r="M57" s="44" t="e">
        <f t="shared" si="14"/>
        <v>#VALUE!</v>
      </c>
      <c r="N57" s="44" t="e">
        <f t="shared" si="14"/>
        <v>#VALUE!</v>
      </c>
      <c r="O57" s="44" t="e">
        <f t="shared" si="14"/>
        <v>#VALUE!</v>
      </c>
    </row>
    <row r="59" spans="1:15">
      <c r="A59" s="1" t="s">
        <v>51</v>
      </c>
      <c r="G59" s="47">
        <f>F50+G50</f>
        <v>521468.98000000004</v>
      </c>
      <c r="H59" s="47"/>
      <c r="I59" s="47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КИМ 12А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2013-05-24T07:35:21Z</dcterms:created>
  <dcterms:modified xsi:type="dcterms:W3CDTF">2014-05-12T11:42:39Z</dcterms:modified>
</cp:coreProperties>
</file>